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3"/>
  <workbookPr filterPrivacy="1" defaultThemeVersion="124226"/>
  <xr:revisionPtr revIDLastSave="0" documentId="11_CB120E048052FA20F0AB7D91217FC0F5F4AB8947" xr6:coauthVersionLast="47" xr6:coauthVersionMax="47" xr10:uidLastSave="{00000000-0000-0000-0000-000000000000}"/>
  <bookViews>
    <workbookView xWindow="240" yWindow="108" windowWidth="14808" windowHeight="8016" xr2:uid="{00000000-000D-0000-FFFF-FFFF00000000}"/>
  </bookViews>
  <sheets>
    <sheet name="Summary" sheetId="5" r:id="rId1"/>
    <sheet name="National" sheetId="2" r:id="rId2"/>
    <sheet name="Step 1-4" sheetId="3" r:id="rId3"/>
  </sheets>
  <definedNames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20" i="3" l="1"/>
  <c r="I20" i="3"/>
  <c r="J20" i="2"/>
  <c r="I20" i="2"/>
  <c r="J12" i="3" l="1"/>
  <c r="I12" i="3"/>
  <c r="D16" i="5" l="1"/>
  <c r="B16" i="5"/>
  <c r="K21" i="3"/>
  <c r="K13" i="3"/>
  <c r="K14" i="3"/>
  <c r="K15" i="3"/>
  <c r="K16" i="3"/>
  <c r="K17" i="3"/>
  <c r="K18" i="3"/>
  <c r="K19" i="3"/>
  <c r="K20" i="3"/>
  <c r="K12" i="3"/>
  <c r="J21" i="3"/>
  <c r="I21" i="3"/>
  <c r="J19" i="3"/>
  <c r="I19" i="3"/>
  <c r="J18" i="3"/>
  <c r="I18" i="3"/>
  <c r="J17" i="3"/>
  <c r="I17" i="3"/>
  <c r="J16" i="3"/>
  <c r="I16" i="3"/>
  <c r="J15" i="3"/>
  <c r="I15" i="3"/>
  <c r="J13" i="3"/>
  <c r="I13" i="3"/>
  <c r="D19" i="5"/>
  <c r="B19" i="5"/>
  <c r="J22" i="2"/>
  <c r="I22" i="2"/>
  <c r="J13" i="2"/>
  <c r="I13" i="2"/>
  <c r="J12" i="2"/>
  <c r="I12" i="2"/>
  <c r="F19" i="5" l="1"/>
  <c r="I14" i="3"/>
  <c r="J14" i="3"/>
  <c r="M13" i="2"/>
  <c r="I14" i="2"/>
  <c r="M14" i="2" s="1"/>
  <c r="J14" i="2"/>
  <c r="I15" i="2"/>
  <c r="J15" i="2"/>
  <c r="I16" i="2"/>
  <c r="J16" i="2"/>
  <c r="I17" i="2"/>
  <c r="J17" i="2"/>
  <c r="I18" i="2"/>
  <c r="J18" i="2"/>
  <c r="I19" i="2"/>
  <c r="J19" i="2"/>
  <c r="K19" i="2" s="1"/>
  <c r="L19" i="2" s="1"/>
  <c r="K20" i="2"/>
  <c r="L20" i="2" s="1"/>
  <c r="I21" i="2"/>
  <c r="J21" i="2"/>
  <c r="K16" i="2" l="1"/>
  <c r="L16" i="2" s="1"/>
  <c r="K15" i="2"/>
  <c r="L15" i="2" s="1"/>
  <c r="K18" i="2"/>
  <c r="L18" i="2" s="1"/>
  <c r="K14" i="2"/>
  <c r="L14" i="2" s="1"/>
  <c r="M20" i="2"/>
  <c r="M19" i="2"/>
  <c r="M18" i="2"/>
  <c r="M15" i="2"/>
  <c r="K13" i="2"/>
  <c r="L13" i="2" s="1"/>
  <c r="K21" i="2"/>
  <c r="L21" i="2" s="1"/>
  <c r="K17" i="2"/>
  <c r="L17" i="2" s="1"/>
  <c r="M22" i="2"/>
  <c r="M21" i="2"/>
  <c r="M17" i="2"/>
  <c r="K22" i="2"/>
  <c r="L22" i="2" s="1"/>
  <c r="M16" i="2"/>
  <c r="L11" i="5" l="1"/>
  <c r="J11" i="5"/>
  <c r="H11" i="5"/>
  <c r="F11" i="5"/>
  <c r="D11" i="5"/>
  <c r="B11" i="5"/>
  <c r="F16" i="5" l="1"/>
  <c r="H16" i="5" s="1"/>
  <c r="J16" i="5" s="1"/>
  <c r="L16" i="5" s="1"/>
  <c r="M12" i="2" l="1"/>
  <c r="H19" i="5" l="1"/>
  <c r="K12" i="2"/>
  <c r="L12" i="2" s="1"/>
  <c r="H20" i="5" l="1"/>
  <c r="J20" i="5" s="1"/>
  <c r="L20" i="5" s="1"/>
  <c r="J19" i="5"/>
  <c r="L1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 xr:uid="{00000000-0006-0000-0100-000002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 xr:uid="{00000000-0006-0000-0100-00000300000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4" authorId="0" shapeId="0" xr:uid="{00000000-0006-0000-0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44" authorId="0" shapeId="0" xr:uid="{00000000-0006-0000-0200-000002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<sst xmlns="http://schemas.openxmlformats.org/spreadsheetml/2006/main" count="154" uniqueCount="78">
  <si>
    <t>LOUISIANA IS ELIGIBLE FOR AN ABAWD TIME LIMIT WAIVER ON THE BASIS OF</t>
  </si>
  <si>
    <t>SEP 2014 - AUG 2016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</si>
  <si>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</si>
  <si>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</si>
  <si>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</si>
  <si>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</si>
  <si>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</si>
  <si>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</si>
  <si>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</si>
  <si>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</si>
  <si>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</si>
  <si>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</si>
  <si>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</si>
  <si>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</si>
  <si>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</si>
  <si>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</si>
  <si>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</si>
  <si>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</si>
  <si>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</si>
  <si>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</si>
  <si>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</si>
  <si>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</si>
  <si>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</si>
  <si>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</si>
  <si>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</si>
  <si>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</si>
  <si>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Louisiana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</si>
  <si>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</si>
  <si>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</si>
  <si>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</si>
  <si>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</si>
  <si>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</si>
  <si>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</si>
  <si>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</si>
  <si>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</si>
  <si>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</si>
  <si>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</si>
  <si>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</si>
  <si>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</si>
  <si>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</si>
  <si>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</si>
  <si>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</si>
  <si>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</si>
  <si>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</si>
  <si>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</si>
  <si>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</si>
  <si>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Averages</t>
  </si>
  <si>
    <t>Year</t>
  </si>
  <si>
    <t>Month</t>
  </si>
  <si>
    <t>Civilian labor force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</si>
  <si>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</si>
  <si>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</si>
  <si>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</si>
  <si>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</si>
  <si>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</si>
  <si>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</si>
  <si>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</si>
  <si>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</si>
  <si>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</si>
  <si>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</si>
  <si>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</si>
  <si>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</si>
  <si>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</si>
  <si>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</si>
  <si>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</si>
  <si>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</si>
  <si>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</si>
  <si>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</si>
  <si>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</si>
  <si>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LAUST220000000000003,LAUST220000000000005</t>
  </si>
  <si>
    <t>Area:</t>
  </si>
  <si>
    <t>Area Type:</t>
  </si>
  <si>
    <t>Statewide</t>
  </si>
  <si>
    <t>State/Region/Division:</t>
  </si>
  <si>
    <t>24-Month Unemployment Averages</t>
  </si>
  <si>
    <t>Period</t>
  </si>
  <si>
    <t>unemployment</t>
  </si>
  <si>
    <t>Unemployment Rate 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</si>
</sst>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#0.0"/>
    <numFmt numFmtId="166" formatCode="_(* #,##0_);_(* \(#,##0\);_(* &quot;-&quot;??_);_(@_)"/>
    <numFmt numFmtId="167" formatCode="0.0%"/>
    <numFmt numFmtId="168" formatCode="0.0"/>
    <numFmt numFmtId="169" formatCode="0.000000"/>
    <numFmt numFmtId="170" formatCode="0.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ourier"/>
    </font>
    <font>
      <sz val="8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2" fillId="0" borderId="0"/>
    <xf numFmtId="0" fontId="12" fillId="0" borderId="0"/>
    <xf numFmtId="0" fontId="16" fillId="0" borderId="0"/>
    <xf numFmtId="43" fontId="16" fillId="0" borderId="0" applyFont="0" applyFill="0" applyBorder="0" applyAlignment="0" applyProtection="0"/>
    <xf numFmtId="0" fontId="17" fillId="0" borderId="0"/>
  </cellStyleXfs>
  <cellXfs count="89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6" fillId="0" borderId="0" xfId="3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7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7" fontId="3" fillId="0" borderId="0" xfId="2" applyNumberFormat="1" applyFont="1" applyFill="1" applyBorder="1"/>
    <xf numFmtId="168" fontId="3" fillId="0" borderId="0" xfId="0" applyNumberFormat="1" applyFont="1" applyFill="1" applyBorder="1"/>
    <xf numFmtId="0" fontId="9" fillId="0" borderId="0" xfId="0" applyFont="1"/>
    <xf numFmtId="0" fontId="10" fillId="0" borderId="0" xfId="0" applyFont="1" applyFill="1" applyAlignment="1">
      <alignment horizontal="left"/>
    </xf>
    <xf numFmtId="164" fontId="11" fillId="0" borderId="0" xfId="0" applyNumberFormat="1" applyFont="1" applyFill="1" applyAlignment="1">
      <alignment horizontal="righ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2" fillId="0" borderId="0" xfId="4"/>
    <xf numFmtId="0" fontId="7" fillId="0" borderId="1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2" fillId="0" borderId="0" xfId="6" applyFont="1"/>
    <xf numFmtId="166" fontId="3" fillId="0" borderId="0" xfId="7" applyNumberFormat="1" applyFont="1"/>
    <xf numFmtId="0" fontId="3" fillId="0" borderId="0" xfId="6" applyFont="1"/>
    <xf numFmtId="2" fontId="3" fillId="0" borderId="0" xfId="6" applyNumberFormat="1" applyFont="1"/>
    <xf numFmtId="168" fontId="3" fillId="0" borderId="0" xfId="6" applyNumberFormat="1" applyFont="1"/>
    <xf numFmtId="0" fontId="3" fillId="0" borderId="0" xfId="8" applyFont="1"/>
    <xf numFmtId="0" fontId="18" fillId="0" borderId="0" xfId="8" applyFont="1"/>
    <xf numFmtId="0" fontId="2" fillId="0" borderId="0" xfId="6" applyFont="1" applyFill="1"/>
    <xf numFmtId="0" fontId="19" fillId="2" borderId="2" xfId="6" applyFont="1" applyFill="1" applyBorder="1" applyAlignment="1">
      <alignment horizontal="center"/>
    </xf>
    <xf numFmtId="0" fontId="21" fillId="0" borderId="0" xfId="0" applyFont="1"/>
    <xf numFmtId="166" fontId="22" fillId="0" borderId="0" xfId="1" applyNumberFormat="1" applyFont="1"/>
    <xf numFmtId="0" fontId="22" fillId="0" borderId="0" xfId="0" applyFont="1"/>
    <xf numFmtId="169" fontId="22" fillId="0" borderId="0" xfId="0" applyNumberFormat="1" applyFont="1"/>
    <xf numFmtId="170" fontId="22" fillId="0" borderId="0" xfId="0" applyNumberFormat="1" applyFont="1"/>
    <xf numFmtId="0" fontId="1" fillId="0" borderId="0" xfId="0" applyFont="1"/>
    <xf numFmtId="0" fontId="2" fillId="0" borderId="0" xfId="8" applyNumberFormat="1" applyFont="1" applyFill="1" applyAlignment="1" applyProtection="1">
      <alignment horizontal="left"/>
      <protection locked="0"/>
    </xf>
    <xf numFmtId="2" fontId="22" fillId="0" borderId="0" xfId="0" applyNumberFormat="1" applyFont="1"/>
    <xf numFmtId="168" fontId="22" fillId="0" borderId="0" xfId="0" applyNumberFormat="1" applyFont="1"/>
    <xf numFmtId="168" fontId="21" fillId="0" borderId="0" xfId="0" applyNumberFormat="1" applyFont="1"/>
    <xf numFmtId="0" fontId="5" fillId="0" borderId="0" xfId="3"/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/>
    <xf numFmtId="0" fontId="9" fillId="0" borderId="0" xfId="0" applyFont="1" applyFill="1"/>
    <xf numFmtId="0" fontId="16" fillId="0" borderId="0" xfId="0" applyFont="1" applyFill="1" applyAlignment="1"/>
    <xf numFmtId="0" fontId="2" fillId="0" borderId="0" xfId="0" applyFont="1" applyFill="1"/>
    <xf numFmtId="0" fontId="9" fillId="0" borderId="0" xfId="0" applyFont="1" applyFill="1" applyAlignment="1">
      <alignment horizontal="left"/>
    </xf>
    <xf numFmtId="0" fontId="12" fillId="0" borderId="0" xfId="4" applyFill="1"/>
    <xf numFmtId="0" fontId="4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17" fontId="4" fillId="0" borderId="0" xfId="0" applyNumberFormat="1" applyFont="1" applyFill="1" applyAlignment="1">
      <alignment horizontal="left"/>
    </xf>
    <xf numFmtId="166" fontId="4" fillId="0" borderId="0" xfId="1" applyNumberFormat="1" applyFont="1" applyFill="1"/>
    <xf numFmtId="0" fontId="4" fillId="0" borderId="0" xfId="4" applyFont="1" applyFill="1"/>
    <xf numFmtId="17" fontId="23" fillId="0" borderId="0" xfId="0" applyNumberFormat="1" applyFont="1" applyFill="1" applyAlignment="1">
      <alignment horizontal="left"/>
    </xf>
    <xf numFmtId="166" fontId="12" fillId="0" borderId="0" xfId="1" applyNumberFormat="1" applyFont="1" applyFill="1"/>
    <xf numFmtId="0" fontId="14" fillId="0" borderId="0" xfId="0" applyFont="1" applyFill="1"/>
    <xf numFmtId="0" fontId="25" fillId="0" borderId="0" xfId="0" applyFont="1"/>
    <xf numFmtId="166" fontId="2" fillId="0" borderId="0" xfId="7" applyNumberFormat="1" applyFont="1" applyAlignment="1">
      <alignment horizontal="center"/>
    </xf>
    <xf numFmtId="0" fontId="0" fillId="0" borderId="0" xfId="0"/>
    <xf numFmtId="0" fontId="8" fillId="0" borderId="0" xfId="0" applyFont="1" applyFill="1" applyAlignment="1">
      <alignment horizontal="left" vertical="top" wrapText="1"/>
    </xf>
    <xf numFmtId="166" fontId="2" fillId="0" borderId="0" xfId="7" applyNumberFormat="1" applyFont="1" applyAlignment="1">
      <alignment horizontal="center"/>
    </xf>
    <xf numFmtId="166" fontId="19" fillId="2" borderId="3" xfId="7" applyNumberFormat="1" applyFont="1" applyFill="1" applyBorder="1" applyAlignment="1">
      <alignment horizontal="center"/>
    </xf>
    <xf numFmtId="166" fontId="19" fillId="2" borderId="4" xfId="7" applyNumberFormat="1" applyFont="1" applyFill="1" applyBorder="1" applyAlignment="1">
      <alignment horizontal="center"/>
    </xf>
    <xf numFmtId="0" fontId="19" fillId="2" borderId="3" xfId="6" applyFont="1" applyFill="1" applyBorder="1" applyAlignment="1">
      <alignment horizontal="center"/>
    </xf>
    <xf numFmtId="0" fontId="19" fillId="2" borderId="5" xfId="6" applyFont="1" applyFill="1" applyBorder="1" applyAlignment="1">
      <alignment horizontal="center"/>
    </xf>
    <xf numFmtId="0" fontId="19" fillId="2" borderId="4" xfId="6" applyFont="1" applyFill="1" applyBorder="1" applyAlignment="1">
      <alignment horizontal="center"/>
    </xf>
    <xf numFmtId="0" fontId="2" fillId="0" borderId="0" xfId="6" applyFont="1" applyAlignment="1">
      <alignment horizontal="center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/>
  </cellXfs>
  <cellStyles count="9">
    <cellStyle name="Comma" xfId="1" builtinId="3"/>
    <cellStyle name="Comma 2" xfId="7" xr:uid="{00000000-0005-0000-0000-000001000000}"/>
    <cellStyle name="Hyperlink" xfId="3" builtinId="8"/>
    <cellStyle name="Normal" xfId="0" builtinId="0"/>
    <cellStyle name="Normal 2" xfId="8" xr:uid="{00000000-0005-0000-0000-000004000000}"/>
    <cellStyle name="Normal 2 2" xfId="4" xr:uid="{00000000-0005-0000-0000-000005000000}"/>
    <cellStyle name="Normal 3" xfId="5" xr:uid="{00000000-0005-0000-0000-000006000000}"/>
    <cellStyle name="Normal_Book4" xfId="6" xr:uid="{00000000-0005-0000-0000-000007000000}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80" zoomScaleNormal="80" workbookViewId="0">
      <selection activeCell="L20" sqref="L20"/>
    </sheetView>
  </sheetViews>
  <sheetFormatPr defaultRowHeight="14.45"/>
  <cols>
    <col min="1" max="1" width="28" style="42" customWidth="1"/>
    <col min="2" max="13" width="15.5703125" style="42" customWidth="1"/>
    <col min="14" max="17" width="8.85546875" style="45"/>
  </cols>
  <sheetData>
    <row r="1" spans="1:17" s="37" customFormat="1" ht="13.9">
      <c r="A1" s="31" t="s">
        <v>0</v>
      </c>
      <c r="B1" s="32"/>
      <c r="C1" s="32"/>
      <c r="D1" s="32"/>
      <c r="E1" s="32"/>
      <c r="F1" s="33"/>
      <c r="G1" s="33"/>
      <c r="H1" s="33"/>
      <c r="I1" s="33"/>
      <c r="J1" s="34"/>
      <c r="K1" s="33"/>
      <c r="L1" s="35"/>
      <c r="M1" s="33"/>
      <c r="N1" s="36"/>
      <c r="O1" s="36"/>
      <c r="P1" s="36"/>
      <c r="Q1" s="36"/>
    </row>
    <row r="2" spans="1:17" s="37" customFormat="1" ht="13.9">
      <c r="A2" s="38" t="s">
        <v>1</v>
      </c>
      <c r="B2" s="32"/>
      <c r="C2" s="32"/>
      <c r="D2" s="32"/>
      <c r="E2" s="32"/>
      <c r="F2" s="33"/>
      <c r="G2" s="33"/>
      <c r="H2" s="33"/>
      <c r="I2" s="33"/>
      <c r="J2" s="34"/>
      <c r="K2" s="33"/>
      <c r="L2" s="35"/>
      <c r="M2" s="33"/>
      <c r="N2" s="36"/>
      <c r="O2" s="36"/>
      <c r="P2" s="36"/>
      <c r="Q2" s="36"/>
    </row>
    <row r="3" spans="1:17" s="37" customFormat="1" ht="13.9">
      <c r="A3" s="31" t="s">
        <v>2</v>
      </c>
      <c r="B3" s="32"/>
      <c r="C3" s="32"/>
      <c r="D3" s="32"/>
      <c r="E3" s="32"/>
      <c r="F3" s="33"/>
      <c r="G3" s="33"/>
      <c r="H3" s="33"/>
      <c r="I3" s="33"/>
      <c r="J3" s="34"/>
      <c r="K3" s="33"/>
      <c r="L3" s="35"/>
      <c r="M3" s="33"/>
      <c r="N3" s="36"/>
      <c r="O3" s="36"/>
      <c r="P3" s="36"/>
      <c r="Q3" s="36"/>
    </row>
    <row r="4" spans="1:17" s="37" customFormat="1" ht="13.9">
      <c r="A4" s="31"/>
      <c r="B4" s="32"/>
      <c r="C4" s="32"/>
      <c r="D4" s="32"/>
      <c r="E4" s="32"/>
      <c r="F4" s="33"/>
      <c r="G4" s="33"/>
      <c r="H4" s="33"/>
      <c r="I4" s="33"/>
      <c r="J4" s="34"/>
      <c r="K4" s="33"/>
      <c r="L4" s="35"/>
      <c r="M4" s="33"/>
      <c r="N4" s="36"/>
      <c r="O4" s="36"/>
      <c r="P4" s="36"/>
      <c r="Q4" s="36"/>
    </row>
    <row r="5" spans="1:17" s="37" customFormat="1" ht="13.9">
      <c r="A5" s="39" t="s">
        <v>3</v>
      </c>
      <c r="B5" s="32" t="s">
        <v>4</v>
      </c>
      <c r="C5" s="32"/>
      <c r="D5" s="32"/>
      <c r="E5" s="32"/>
      <c r="F5" s="33"/>
      <c r="G5" s="33"/>
      <c r="H5" s="33"/>
      <c r="I5" s="33"/>
      <c r="J5" s="34"/>
      <c r="K5" s="33"/>
      <c r="L5" s="35"/>
      <c r="M5" s="33"/>
      <c r="N5" s="36"/>
      <c r="O5" s="36"/>
      <c r="P5" s="36"/>
      <c r="Q5" s="36"/>
    </row>
    <row r="6" spans="1:17" s="37" customFormat="1" ht="13.9">
      <c r="A6" s="39" t="s">
        <v>5</v>
      </c>
      <c r="B6" s="32" t="s">
        <v>6</v>
      </c>
      <c r="C6" s="32"/>
      <c r="D6" s="32"/>
      <c r="E6" s="32"/>
      <c r="F6" s="33"/>
      <c r="G6" s="33"/>
      <c r="H6" s="33"/>
      <c r="I6" s="33"/>
      <c r="J6" s="34"/>
      <c r="K6" s="33"/>
      <c r="L6" s="35"/>
      <c r="M6" s="33"/>
      <c r="N6" s="36"/>
      <c r="O6" s="36"/>
      <c r="P6" s="36"/>
      <c r="Q6" s="36"/>
    </row>
    <row r="7" spans="1:17" s="37" customFormat="1" ht="13.9">
      <c r="A7" s="39" t="s">
        <v>7</v>
      </c>
      <c r="B7" s="32" t="s">
        <v>8</v>
      </c>
      <c r="C7" s="32"/>
      <c r="D7" s="32"/>
      <c r="E7" s="32"/>
      <c r="F7" s="33"/>
      <c r="G7" s="33"/>
      <c r="H7" s="33"/>
      <c r="I7" s="33"/>
      <c r="J7" s="34"/>
      <c r="K7" s="33"/>
      <c r="L7" s="35"/>
      <c r="M7" s="33"/>
      <c r="N7" s="36"/>
      <c r="O7" s="36"/>
      <c r="P7" s="36"/>
      <c r="Q7" s="36"/>
    </row>
    <row r="8" spans="1:17" s="37" customFormat="1" ht="13.9">
      <c r="A8" s="39" t="s">
        <v>9</v>
      </c>
      <c r="B8" s="32" t="s">
        <v>10</v>
      </c>
      <c r="C8" s="32"/>
      <c r="D8" s="32"/>
      <c r="E8" s="32"/>
      <c r="F8" s="33"/>
      <c r="G8" s="33"/>
      <c r="H8" s="33"/>
      <c r="I8" s="33"/>
      <c r="J8" s="34"/>
      <c r="K8" s="33"/>
      <c r="L8" s="35"/>
      <c r="M8" s="33"/>
      <c r="N8" s="36"/>
      <c r="O8" s="36"/>
      <c r="P8" s="36"/>
      <c r="Q8" s="36"/>
    </row>
    <row r="9" spans="1:17" s="37" customFormat="1" ht="13.9">
      <c r="A9" s="31"/>
      <c r="B9" s="32"/>
      <c r="C9" s="32"/>
      <c r="D9" s="32"/>
      <c r="E9" s="32"/>
      <c r="F9" s="33"/>
      <c r="G9" s="33"/>
      <c r="H9" s="33"/>
      <c r="I9" s="33"/>
      <c r="J9" s="34"/>
      <c r="K9" s="33"/>
      <c r="L9" s="35"/>
      <c r="M9" s="33"/>
      <c r="N9" s="36"/>
      <c r="O9" s="36"/>
      <c r="P9" s="36"/>
      <c r="Q9" s="36"/>
    </row>
    <row r="10" spans="1:17" s="37" customFormat="1" ht="13.9">
      <c r="A10" s="31"/>
      <c r="B10" s="80" t="s">
        <v>11</v>
      </c>
      <c r="C10" s="81"/>
      <c r="D10" s="80" t="s">
        <v>12</v>
      </c>
      <c r="E10" s="81"/>
      <c r="F10" s="82" t="s">
        <v>13</v>
      </c>
      <c r="G10" s="83"/>
      <c r="H10" s="83"/>
      <c r="I10" s="84"/>
      <c r="J10" s="82" t="s">
        <v>14</v>
      </c>
      <c r="K10" s="84"/>
      <c r="L10" s="82" t="s">
        <v>15</v>
      </c>
      <c r="M10" s="84"/>
      <c r="N10" s="36"/>
      <c r="O10" s="36"/>
      <c r="P10" s="36"/>
      <c r="Q10" s="36"/>
    </row>
    <row r="11" spans="1:17" s="37" customFormat="1" ht="13.9">
      <c r="A11" s="31"/>
      <c r="B11" s="79" t="str">
        <f>$A$2</f>
        <v>SEP 2014 - AUG 2016</v>
      </c>
      <c r="C11" s="79"/>
      <c r="D11" s="79" t="str">
        <f t="shared" ref="D11" si="0">$A$2</f>
        <v>SEP 2014 - AUG 2016</v>
      </c>
      <c r="E11" s="79"/>
      <c r="F11" s="79" t="str">
        <f t="shared" ref="F11" si="1">$A$2</f>
        <v>SEP 2014 - AUG 2016</v>
      </c>
      <c r="G11" s="79"/>
      <c r="H11" s="79" t="str">
        <f t="shared" ref="H11" si="2">$A$2</f>
        <v>SEP 2014 - AUG 2016</v>
      </c>
      <c r="I11" s="79"/>
      <c r="J11" s="79" t="str">
        <f t="shared" ref="J11" si="3">$A$2</f>
        <v>SEP 2014 - AUG 2016</v>
      </c>
      <c r="K11" s="79"/>
      <c r="L11" s="79" t="str">
        <f t="shared" ref="L11" si="4">$A$2</f>
        <v>SEP 2014 - AUG 2016</v>
      </c>
      <c r="M11" s="79"/>
      <c r="N11" s="36"/>
      <c r="O11" s="36"/>
      <c r="P11" s="36"/>
      <c r="Q11" s="36"/>
    </row>
    <row r="12" spans="1:17" s="37" customFormat="1" ht="13.9">
      <c r="A12" s="31"/>
      <c r="B12" s="76"/>
      <c r="C12" s="76"/>
      <c r="D12" s="76"/>
      <c r="E12" s="76"/>
      <c r="F12" s="79" t="s">
        <v>16</v>
      </c>
      <c r="G12" s="79"/>
      <c r="H12" s="79" t="s">
        <v>16</v>
      </c>
      <c r="I12" s="79"/>
      <c r="J12" s="79" t="s">
        <v>16</v>
      </c>
      <c r="K12" s="79"/>
      <c r="L12" s="79" t="s">
        <v>16</v>
      </c>
      <c r="M12" s="79"/>
      <c r="N12" s="36"/>
      <c r="O12" s="36"/>
      <c r="P12" s="36"/>
      <c r="Q12" s="36"/>
    </row>
    <row r="13" spans="1:17" s="37" customFormat="1" ht="13.9">
      <c r="A13" s="31"/>
      <c r="B13" s="79" t="s">
        <v>17</v>
      </c>
      <c r="C13" s="79"/>
      <c r="D13" s="79" t="s">
        <v>18</v>
      </c>
      <c r="E13" s="79"/>
      <c r="F13" s="85" t="s">
        <v>19</v>
      </c>
      <c r="G13" s="85"/>
      <c r="H13" s="85" t="s">
        <v>19</v>
      </c>
      <c r="I13" s="85"/>
      <c r="J13" s="85" t="s">
        <v>19</v>
      </c>
      <c r="K13" s="85"/>
      <c r="L13" s="85" t="s">
        <v>19</v>
      </c>
      <c r="M13" s="85"/>
      <c r="N13" s="36"/>
      <c r="O13" s="36"/>
      <c r="P13" s="36"/>
      <c r="Q13" s="36"/>
    </row>
    <row r="14" spans="1:17" s="37" customFormat="1" ht="13.9">
      <c r="A14" s="31"/>
      <c r="B14" s="79" t="s">
        <v>20</v>
      </c>
      <c r="C14" s="79"/>
      <c r="D14" s="79" t="s">
        <v>21</v>
      </c>
      <c r="E14" s="79"/>
      <c r="F14" s="85" t="s">
        <v>22</v>
      </c>
      <c r="G14" s="85"/>
      <c r="H14" s="85" t="s">
        <v>23</v>
      </c>
      <c r="I14" s="85"/>
      <c r="J14" s="85" t="s">
        <v>24</v>
      </c>
      <c r="K14" s="85"/>
      <c r="L14" s="85" t="s">
        <v>25</v>
      </c>
      <c r="M14" s="85"/>
      <c r="N14" s="36"/>
      <c r="O14" s="36"/>
      <c r="P14" s="36"/>
      <c r="Q14" s="36"/>
    </row>
    <row r="16" spans="1:17">
      <c r="A16" s="40" t="s">
        <v>26</v>
      </c>
      <c r="B16" s="41">
        <f>'Step 1-4'!I20</f>
        <v>51907747</v>
      </c>
      <c r="C16" s="41"/>
      <c r="D16" s="41">
        <f>'Step 1-4'!J20</f>
        <v>3309918</v>
      </c>
      <c r="F16" s="43">
        <f>D16/B16</f>
        <v>6.3765395173094291E-2</v>
      </c>
      <c r="H16" s="44">
        <f>TRUNC(F16,4)</f>
        <v>6.3700000000000007E-2</v>
      </c>
      <c r="J16" s="42">
        <f>H16*100</f>
        <v>6.370000000000001</v>
      </c>
      <c r="L16" s="40">
        <f>ROUND(J16,1)</f>
        <v>6.4</v>
      </c>
    </row>
    <row r="17" spans="1:12">
      <c r="B17" s="41"/>
      <c r="C17" s="41"/>
      <c r="D17" s="41"/>
      <c r="F17" s="43"/>
      <c r="H17" s="44"/>
    </row>
    <row r="18" spans="1:12">
      <c r="B18" s="41"/>
      <c r="C18" s="41"/>
      <c r="D18" s="41"/>
      <c r="F18" s="43"/>
      <c r="H18" s="44"/>
    </row>
    <row r="19" spans="1:12">
      <c r="A19" s="46" t="s">
        <v>27</v>
      </c>
      <c r="B19" s="41">
        <f>National!I20</f>
        <v>3782304</v>
      </c>
      <c r="C19" s="41"/>
      <c r="D19" s="41">
        <f>National!J20</f>
        <v>197830</v>
      </c>
      <c r="F19" s="43">
        <f>D19/B19</f>
        <v>5.2304098242764198E-2</v>
      </c>
      <c r="H19" s="44">
        <f>TRUNC(F19,4)</f>
        <v>5.2299999999999999E-2</v>
      </c>
      <c r="J19" s="47">
        <f>H19*100</f>
        <v>5.2299999999999995</v>
      </c>
      <c r="L19" s="48">
        <f>ROUND(J19,1)</f>
        <v>5.2</v>
      </c>
    </row>
    <row r="20" spans="1:12">
      <c r="A20" s="46" t="s">
        <v>28</v>
      </c>
      <c r="H20" s="44">
        <f>TRUNC(H19*1.2,4)</f>
        <v>6.2700000000000006E-2</v>
      </c>
      <c r="J20" s="47">
        <f>H20*100</f>
        <v>6.2700000000000005</v>
      </c>
      <c r="L20" s="49">
        <f>ROUND(J20,1)</f>
        <v>6.3</v>
      </c>
    </row>
    <row r="23" spans="1:12">
      <c r="A23" s="75" t="s">
        <v>29</v>
      </c>
    </row>
    <row r="24" spans="1:12">
      <c r="A24" s="75" t="s">
        <v>30</v>
      </c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topLeftCell="A10" zoomScale="90" zoomScaleNormal="90" workbookViewId="0">
      <selection activeCell="J21" sqref="J21"/>
    </sheetView>
  </sheetViews>
  <sheetFormatPr defaultColWidth="8.85546875" defaultRowHeight="14.45"/>
  <cols>
    <col min="1" max="1" width="18" style="20" customWidth="1"/>
    <col min="2" max="2" width="11.85546875" style="60" customWidth="1"/>
    <col min="3" max="3" width="17.5703125" style="60" customWidth="1"/>
    <col min="4" max="5" width="10.140625" style="60" customWidth="1"/>
    <col min="6" max="6" width="8.7109375" style="20" customWidth="1"/>
    <col min="7" max="12" width="16.7109375" style="60" customWidth="1"/>
    <col min="13" max="13" width="16.7109375" style="63" customWidth="1"/>
    <col min="14" max="14" width="13.42578125" style="25" customWidth="1"/>
    <col min="15" max="15" width="18.85546875" style="26" customWidth="1"/>
    <col min="16" max="16" width="17.42578125" style="26" customWidth="1"/>
    <col min="17" max="17" width="7.42578125" style="26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5" customFormat="1" ht="15.6">
      <c r="A1" s="53" t="s">
        <v>31</v>
      </c>
      <c r="B1" s="59"/>
      <c r="C1" s="58"/>
      <c r="D1" s="58"/>
      <c r="E1" s="58"/>
      <c r="F1" s="2"/>
      <c r="G1" s="58"/>
      <c r="H1" s="58"/>
      <c r="I1" s="58"/>
      <c r="J1" s="58"/>
      <c r="K1" s="58"/>
      <c r="L1" s="58"/>
      <c r="M1" s="9"/>
      <c r="N1" s="3"/>
      <c r="O1" s="4"/>
      <c r="P1" s="4"/>
      <c r="Q1" s="4"/>
    </row>
    <row r="2" spans="1:17" s="6" customFormat="1" ht="15.6">
      <c r="A2" s="53" t="s">
        <v>32</v>
      </c>
      <c r="B2" s="59"/>
      <c r="C2" s="59"/>
      <c r="D2" s="59"/>
      <c r="E2" s="59"/>
      <c r="F2" s="1"/>
      <c r="G2" s="59"/>
      <c r="H2" s="59"/>
      <c r="I2" s="59"/>
      <c r="J2" s="59"/>
      <c r="K2" s="59"/>
      <c r="L2" s="59"/>
      <c r="M2" s="9"/>
      <c r="N2" s="3"/>
      <c r="O2" s="4"/>
      <c r="P2" s="4"/>
      <c r="Q2" s="4"/>
    </row>
    <row r="3" spans="1:17" s="6" customFormat="1" ht="15" customHeight="1">
      <c r="A3" s="54" t="s">
        <v>33</v>
      </c>
      <c r="B3" s="55" t="s">
        <v>34</v>
      </c>
      <c r="C3" s="61"/>
      <c r="D3" s="59"/>
      <c r="E3" s="59"/>
      <c r="F3" s="1"/>
      <c r="G3" s="7"/>
      <c r="H3" s="8"/>
      <c r="I3" s="8"/>
      <c r="J3" s="8"/>
      <c r="K3" s="8"/>
      <c r="L3" s="59"/>
      <c r="M3" s="9"/>
      <c r="N3" s="3"/>
      <c r="O3" s="4"/>
      <c r="P3" s="4"/>
      <c r="Q3" s="4"/>
    </row>
    <row r="4" spans="1:17" s="6" customFormat="1" ht="15" customHeight="1">
      <c r="A4" s="54" t="s">
        <v>35</v>
      </c>
      <c r="B4" s="61"/>
      <c r="C4" s="61"/>
      <c r="D4" s="59"/>
      <c r="E4" s="59"/>
      <c r="F4" s="1"/>
      <c r="G4" s="7"/>
      <c r="H4" s="7"/>
      <c r="I4" s="7"/>
      <c r="J4" s="7"/>
      <c r="K4" s="7"/>
      <c r="L4" s="59"/>
      <c r="M4" s="9"/>
      <c r="N4" s="3"/>
      <c r="O4" s="4"/>
      <c r="P4" s="4"/>
      <c r="Q4" s="4"/>
    </row>
    <row r="5" spans="1:17" s="6" customFormat="1" ht="15" customHeight="1">
      <c r="A5" s="54" t="s">
        <v>36</v>
      </c>
      <c r="B5" s="55" t="s">
        <v>37</v>
      </c>
      <c r="C5" s="61"/>
      <c r="D5" s="59"/>
      <c r="E5" s="59"/>
      <c r="F5" s="1"/>
      <c r="G5" s="7"/>
      <c r="H5" s="8"/>
      <c r="I5" s="8"/>
      <c r="J5" s="8"/>
      <c r="K5" s="8"/>
      <c r="L5" s="59"/>
      <c r="M5" s="9"/>
      <c r="N5" s="3"/>
      <c r="O5" s="4"/>
      <c r="P5" s="4"/>
      <c r="Q5" s="4"/>
    </row>
    <row r="6" spans="1:17" s="6" customFormat="1" ht="15" customHeight="1">
      <c r="A6" s="54" t="s">
        <v>38</v>
      </c>
      <c r="B6" s="55" t="s">
        <v>39</v>
      </c>
      <c r="C6" s="61"/>
      <c r="D6" s="59"/>
      <c r="E6" s="59"/>
      <c r="F6" s="1"/>
      <c r="G6" s="7"/>
      <c r="H6" s="8"/>
      <c r="I6" s="8"/>
      <c r="J6" s="8"/>
      <c r="K6" s="8"/>
      <c r="L6" s="59"/>
      <c r="M6" s="9"/>
      <c r="N6" s="3"/>
      <c r="O6" s="4"/>
      <c r="P6" s="4"/>
      <c r="Q6" s="4"/>
    </row>
    <row r="7" spans="1:17" s="6" customFormat="1" ht="15" customHeight="1">
      <c r="A7" s="54" t="s">
        <v>40</v>
      </c>
      <c r="B7" s="55" t="s">
        <v>41</v>
      </c>
      <c r="C7" s="61"/>
      <c r="D7" s="59"/>
      <c r="E7" s="59"/>
      <c r="F7" s="1"/>
      <c r="G7" s="7"/>
      <c r="H7" s="8"/>
      <c r="I7" s="8"/>
      <c r="J7" s="8"/>
      <c r="K7" s="8"/>
      <c r="L7" s="59"/>
      <c r="M7" s="9"/>
      <c r="N7" s="3"/>
      <c r="O7" s="4"/>
      <c r="P7" s="4"/>
      <c r="Q7" s="4"/>
    </row>
    <row r="8" spans="1:17" s="6" customFormat="1" ht="15" customHeight="1">
      <c r="A8" s="54" t="s">
        <v>42</v>
      </c>
      <c r="B8" s="55" t="s">
        <v>43</v>
      </c>
      <c r="C8" s="61"/>
      <c r="D8" s="59"/>
      <c r="E8" s="59"/>
      <c r="F8" s="1"/>
      <c r="G8" s="7"/>
      <c r="H8" s="8"/>
      <c r="I8" s="8"/>
      <c r="J8" s="8"/>
      <c r="K8" s="8"/>
      <c r="L8" s="59"/>
      <c r="M8" s="9"/>
      <c r="N8" s="3"/>
      <c r="O8" s="4"/>
      <c r="P8" s="4"/>
      <c r="Q8" s="4"/>
    </row>
    <row r="9" spans="1:17" s="6" customFormat="1">
      <c r="A9" s="54" t="s">
        <v>44</v>
      </c>
      <c r="B9" s="56" t="s">
        <v>45</v>
      </c>
      <c r="C9" s="61"/>
      <c r="D9" s="59"/>
      <c r="E9" s="59"/>
      <c r="F9" s="1"/>
      <c r="G9" s="7"/>
      <c r="H9" s="9"/>
      <c r="I9" s="9"/>
      <c r="J9" s="9"/>
      <c r="K9" s="9"/>
      <c r="L9" s="59"/>
      <c r="M9" s="9"/>
      <c r="N9" s="3"/>
      <c r="O9" s="4"/>
      <c r="P9" s="4"/>
      <c r="Q9" s="4"/>
    </row>
    <row r="10" spans="1:17" s="5" customFormat="1">
      <c r="A10" s="10"/>
      <c r="B10" s="58"/>
      <c r="C10" s="58"/>
      <c r="D10" s="58"/>
      <c r="E10" s="58"/>
      <c r="F10" s="2"/>
      <c r="G10" s="62" t="s">
        <v>46</v>
      </c>
      <c r="H10" s="58"/>
      <c r="I10" s="58"/>
      <c r="J10" s="58"/>
      <c r="K10" s="58"/>
      <c r="L10" s="58"/>
      <c r="M10" s="9"/>
      <c r="N10" s="3"/>
      <c r="O10" s="4"/>
      <c r="P10" s="4"/>
      <c r="Q10" s="4"/>
    </row>
    <row r="11" spans="1:17" s="5" customFormat="1" ht="43.5" customHeight="1" thickBot="1">
      <c r="A11" s="11" t="s">
        <v>47</v>
      </c>
      <c r="B11" s="11" t="s">
        <v>48</v>
      </c>
      <c r="C11" s="12" t="s">
        <v>49</v>
      </c>
      <c r="D11" s="12" t="s">
        <v>50</v>
      </c>
      <c r="E11" s="57"/>
      <c r="F11" s="2"/>
      <c r="G11" s="12" t="s">
        <v>51</v>
      </c>
      <c r="H11" s="12" t="s">
        <v>52</v>
      </c>
      <c r="I11" s="12" t="s">
        <v>49</v>
      </c>
      <c r="J11" s="12" t="s">
        <v>50</v>
      </c>
      <c r="K11" s="12" t="s">
        <v>53</v>
      </c>
      <c r="L11" s="12" t="s">
        <v>54</v>
      </c>
      <c r="M11" s="12" t="s">
        <v>55</v>
      </c>
    </row>
    <row r="12" spans="1:17" s="5" customFormat="1" ht="15" thickTop="1">
      <c r="A12" s="52">
        <v>2014</v>
      </c>
      <c r="B12" s="52" t="s">
        <v>56</v>
      </c>
      <c r="C12" s="14">
        <v>154381</v>
      </c>
      <c r="D12" s="14">
        <v>10855</v>
      </c>
      <c r="E12" s="15"/>
      <c r="F12" s="2"/>
      <c r="G12" s="16">
        <v>41640</v>
      </c>
      <c r="H12" s="16">
        <v>42339</v>
      </c>
      <c r="I12" s="17">
        <f>SUM(C12:C35)</f>
        <v>3756621</v>
      </c>
      <c r="J12" s="17">
        <f>SUM(D12:D35)</f>
        <v>214953</v>
      </c>
      <c r="K12" s="18">
        <f t="shared" ref="K12" si="0">J12/I12</f>
        <v>5.72197727691987E-2</v>
      </c>
      <c r="L12" s="18">
        <f>K12*1.2</f>
        <v>6.8663727323038437E-2</v>
      </c>
      <c r="M12" s="19">
        <f>ROUND(120*TRUNC(J12/I12,4),1)</f>
        <v>6.9</v>
      </c>
    </row>
    <row r="13" spans="1:17" s="5" customFormat="1">
      <c r="A13" s="52">
        <v>2014</v>
      </c>
      <c r="B13" s="52" t="s">
        <v>57</v>
      </c>
      <c r="C13" s="14">
        <v>155027</v>
      </c>
      <c r="D13" s="14">
        <v>10893</v>
      </c>
      <c r="E13" s="15"/>
      <c r="F13" s="2"/>
      <c r="G13" s="16">
        <v>41671</v>
      </c>
      <c r="H13" s="16">
        <v>42370</v>
      </c>
      <c r="I13" s="17">
        <f>SUM(C13:C36)</f>
        <v>3759587</v>
      </c>
      <c r="J13" s="17">
        <f>SUM(D13:D36)</f>
        <v>212407</v>
      </c>
      <c r="K13" s="18">
        <f t="shared" ref="K13:K22" si="1">J13/I13</f>
        <v>5.6497429105909769E-2</v>
      </c>
      <c r="L13" s="18">
        <f t="shared" ref="L13:L22" si="2">K13*1.2</f>
        <v>6.7796914927091723E-2</v>
      </c>
      <c r="M13" s="19">
        <f t="shared" ref="M13:M22" si="3">ROUND(120*TRUNC(J13/I13,4),1)</f>
        <v>6.8</v>
      </c>
    </row>
    <row r="14" spans="1:17" s="5" customFormat="1">
      <c r="A14" s="52">
        <v>2014</v>
      </c>
      <c r="B14" s="52" t="s">
        <v>58</v>
      </c>
      <c r="C14" s="14">
        <v>155627</v>
      </c>
      <c r="D14" s="14">
        <v>10537</v>
      </c>
      <c r="E14" s="15"/>
      <c r="F14" s="2"/>
      <c r="G14" s="16">
        <v>41699</v>
      </c>
      <c r="H14" s="16">
        <v>42401</v>
      </c>
      <c r="I14" s="17">
        <f t="shared" ref="I14:I21" si="4">SUM(C14:C37)</f>
        <v>3762839</v>
      </c>
      <c r="J14" s="17">
        <f t="shared" ref="J14:J21" si="5">SUM(D14:D37)</f>
        <v>209733</v>
      </c>
      <c r="K14" s="18">
        <f t="shared" si="1"/>
        <v>5.5737968060817912E-2</v>
      </c>
      <c r="L14" s="18">
        <f t="shared" si="2"/>
        <v>6.6885561672981486E-2</v>
      </c>
      <c r="M14" s="19">
        <f t="shared" si="3"/>
        <v>6.7</v>
      </c>
    </row>
    <row r="15" spans="1:17" s="5" customFormat="1">
      <c r="A15" s="52">
        <v>2014</v>
      </c>
      <c r="B15" s="52" t="s">
        <v>59</v>
      </c>
      <c r="C15" s="14">
        <v>154845</v>
      </c>
      <c r="D15" s="14">
        <v>9079</v>
      </c>
      <c r="E15" s="15"/>
      <c r="F15" s="2"/>
      <c r="G15" s="16">
        <v>41730</v>
      </c>
      <c r="H15" s="16">
        <v>42430</v>
      </c>
      <c r="I15" s="17">
        <f t="shared" si="4"/>
        <v>3766066</v>
      </c>
      <c r="J15" s="17">
        <f t="shared" si="5"/>
        <v>207312</v>
      </c>
      <c r="K15" s="18">
        <f t="shared" si="1"/>
        <v>5.5047362420095662E-2</v>
      </c>
      <c r="L15" s="18">
        <f t="shared" si="2"/>
        <v>6.6056834904114792E-2</v>
      </c>
      <c r="M15" s="19">
        <f t="shared" si="3"/>
        <v>6.6</v>
      </c>
    </row>
    <row r="16" spans="1:17" s="5" customFormat="1">
      <c r="A16" s="52">
        <v>2014</v>
      </c>
      <c r="B16" s="52" t="s">
        <v>60</v>
      </c>
      <c r="C16" s="14">
        <v>155841</v>
      </c>
      <c r="D16" s="14">
        <v>9443</v>
      </c>
      <c r="E16" s="15"/>
      <c r="F16" s="2"/>
      <c r="G16" s="16">
        <v>41760</v>
      </c>
      <c r="H16" s="16">
        <v>42461</v>
      </c>
      <c r="I16" s="17">
        <f t="shared" si="4"/>
        <v>3769709</v>
      </c>
      <c r="J16" s="17">
        <f t="shared" si="5"/>
        <v>205646</v>
      </c>
      <c r="K16" s="18">
        <f t="shared" si="1"/>
        <v>5.4552221404888281E-2</v>
      </c>
      <c r="L16" s="18">
        <f t="shared" si="2"/>
        <v>6.5462665685865937E-2</v>
      </c>
      <c r="M16" s="19">
        <f t="shared" si="3"/>
        <v>6.5</v>
      </c>
    </row>
    <row r="17" spans="1:13" s="5" customFormat="1">
      <c r="A17" s="52">
        <v>2014</v>
      </c>
      <c r="B17" s="52" t="s">
        <v>61</v>
      </c>
      <c r="C17" s="14">
        <v>156997</v>
      </c>
      <c r="D17" s="14">
        <v>9893</v>
      </c>
      <c r="E17" s="15"/>
      <c r="F17" s="2"/>
      <c r="G17" s="16">
        <v>41791</v>
      </c>
      <c r="H17" s="16">
        <v>42491</v>
      </c>
      <c r="I17" s="17">
        <f t="shared" si="4"/>
        <v>3772668</v>
      </c>
      <c r="J17" s="17">
        <f t="shared" si="5"/>
        <v>203410</v>
      </c>
      <c r="K17" s="18">
        <f t="shared" si="1"/>
        <v>5.3916750692083161E-2</v>
      </c>
      <c r="L17" s="18">
        <f t="shared" si="2"/>
        <v>6.470010083049979E-2</v>
      </c>
      <c r="M17" s="19">
        <f t="shared" si="3"/>
        <v>6.5</v>
      </c>
    </row>
    <row r="18" spans="1:13" s="5" customFormat="1">
      <c r="A18" s="52">
        <v>2014</v>
      </c>
      <c r="B18" s="52" t="s">
        <v>62</v>
      </c>
      <c r="C18" s="14">
        <v>157573</v>
      </c>
      <c r="D18" s="14">
        <v>10307</v>
      </c>
      <c r="E18" s="15"/>
      <c r="F18" s="2"/>
      <c r="G18" s="16">
        <v>41821</v>
      </c>
      <c r="H18" s="16">
        <v>42522</v>
      </c>
      <c r="I18" s="17">
        <f t="shared" si="4"/>
        <v>3775806</v>
      </c>
      <c r="J18" s="17">
        <f t="shared" si="5"/>
        <v>201661</v>
      </c>
      <c r="K18" s="18">
        <f t="shared" si="1"/>
        <v>5.3408729156106005E-2</v>
      </c>
      <c r="L18" s="18">
        <f t="shared" si="2"/>
        <v>6.4090474987327201E-2</v>
      </c>
      <c r="M18" s="19">
        <f t="shared" si="3"/>
        <v>6.4</v>
      </c>
    </row>
    <row r="19" spans="1:13" s="5" customFormat="1">
      <c r="A19" s="52">
        <v>2014</v>
      </c>
      <c r="B19" s="52" t="s">
        <v>63</v>
      </c>
      <c r="C19" s="14">
        <v>156434</v>
      </c>
      <c r="D19" s="14">
        <v>9787</v>
      </c>
      <c r="E19" s="15"/>
      <c r="F19" s="2"/>
      <c r="G19" s="16">
        <v>41852</v>
      </c>
      <c r="H19" s="16">
        <v>42552</v>
      </c>
      <c r="I19" s="17">
        <f t="shared" si="4"/>
        <v>3778938</v>
      </c>
      <c r="J19" s="17">
        <f t="shared" si="5"/>
        <v>199621</v>
      </c>
      <c r="K19" s="18">
        <f t="shared" si="1"/>
        <v>5.2824629565237639E-2</v>
      </c>
      <c r="L19" s="18">
        <f t="shared" si="2"/>
        <v>6.3389555478285162E-2</v>
      </c>
      <c r="M19" s="19">
        <f t="shared" si="3"/>
        <v>6.3</v>
      </c>
    </row>
    <row r="20" spans="1:13" s="5" customFormat="1">
      <c r="A20" s="52">
        <v>2014</v>
      </c>
      <c r="B20" s="52" t="s">
        <v>64</v>
      </c>
      <c r="C20" s="14">
        <v>155903</v>
      </c>
      <c r="D20" s="14">
        <v>8962</v>
      </c>
      <c r="E20" s="15"/>
      <c r="F20" s="2"/>
      <c r="G20" s="16">
        <v>41883</v>
      </c>
      <c r="H20" s="16">
        <v>42583</v>
      </c>
      <c r="I20" s="17">
        <f>SUM(C20:C43)</f>
        <v>3782304</v>
      </c>
      <c r="J20" s="17">
        <f>SUM(D20:D43)</f>
        <v>197830</v>
      </c>
      <c r="K20" s="18">
        <f t="shared" si="1"/>
        <v>5.2304098242764198E-2</v>
      </c>
      <c r="L20" s="18">
        <f t="shared" si="2"/>
        <v>6.2764917891317037E-2</v>
      </c>
      <c r="M20" s="19">
        <f t="shared" si="3"/>
        <v>6.3</v>
      </c>
    </row>
    <row r="21" spans="1:13" s="5" customFormat="1">
      <c r="A21" s="52">
        <v>2014</v>
      </c>
      <c r="B21" s="52" t="s">
        <v>65</v>
      </c>
      <c r="C21" s="14">
        <v>156616</v>
      </c>
      <c r="D21" s="14">
        <v>8680</v>
      </c>
      <c r="E21" s="15"/>
      <c r="F21" s="2"/>
      <c r="G21" s="16">
        <v>41913</v>
      </c>
      <c r="H21" s="16">
        <v>42614</v>
      </c>
      <c r="I21" s="17">
        <f t="shared" si="4"/>
        <v>3786037</v>
      </c>
      <c r="J21" s="17">
        <f t="shared" si="5"/>
        <v>196526</v>
      </c>
      <c r="K21" s="18">
        <f t="shared" si="1"/>
        <v>5.190810338092311E-2</v>
      </c>
      <c r="L21" s="18">
        <f t="shared" si="2"/>
        <v>6.2289724057107726E-2</v>
      </c>
      <c r="M21" s="19">
        <f t="shared" si="3"/>
        <v>6.2</v>
      </c>
    </row>
    <row r="22" spans="1:13" s="5" customFormat="1">
      <c r="A22" s="52">
        <v>2014</v>
      </c>
      <c r="B22" s="52" t="s">
        <v>66</v>
      </c>
      <c r="C22" s="14">
        <v>156297</v>
      </c>
      <c r="D22" s="14">
        <v>8630</v>
      </c>
      <c r="E22" s="15"/>
      <c r="F22" s="2"/>
      <c r="G22" s="16">
        <v>41944</v>
      </c>
      <c r="H22" s="16">
        <v>42644</v>
      </c>
      <c r="I22" s="17">
        <f>SUM(C22:C45)</f>
        <v>3789204</v>
      </c>
      <c r="J22" s="17">
        <f>SUM(D22:D45)</f>
        <v>195293</v>
      </c>
      <c r="K22" s="18">
        <f t="shared" si="1"/>
        <v>5.1539320659431377E-2</v>
      </c>
      <c r="L22" s="18">
        <f t="shared" si="2"/>
        <v>6.184718479131765E-2</v>
      </c>
      <c r="M22" s="19">
        <f t="shared" si="3"/>
        <v>6.2</v>
      </c>
    </row>
    <row r="23" spans="1:13" s="5" customFormat="1">
      <c r="A23" s="52">
        <v>2014</v>
      </c>
      <c r="B23" s="52" t="s">
        <v>67</v>
      </c>
      <c r="C23" s="14">
        <v>155521</v>
      </c>
      <c r="D23" s="14">
        <v>8331</v>
      </c>
      <c r="E23" s="15"/>
      <c r="F23" s="2"/>
      <c r="G23" s="58"/>
      <c r="H23" s="58"/>
      <c r="I23" s="58"/>
      <c r="J23" s="58"/>
      <c r="K23" s="58"/>
      <c r="L23" s="58"/>
      <c r="M23" s="58"/>
    </row>
    <row r="24" spans="1:13" s="5" customFormat="1">
      <c r="A24" s="52">
        <v>2015</v>
      </c>
      <c r="B24" s="52" t="s">
        <v>56</v>
      </c>
      <c r="C24" s="14">
        <v>156050</v>
      </c>
      <c r="D24" s="14">
        <v>9498</v>
      </c>
      <c r="E24" s="15"/>
      <c r="F24" s="2"/>
      <c r="G24" s="58"/>
      <c r="H24" s="58"/>
      <c r="I24" s="58"/>
      <c r="J24" s="58"/>
      <c r="K24" s="58"/>
      <c r="L24" s="58"/>
      <c r="M24" s="58"/>
    </row>
    <row r="25" spans="1:13" s="5" customFormat="1">
      <c r="A25" s="52">
        <v>2015</v>
      </c>
      <c r="B25" s="52" t="s">
        <v>57</v>
      </c>
      <c r="C25" s="14">
        <v>156213</v>
      </c>
      <c r="D25" s="14">
        <v>9095</v>
      </c>
      <c r="E25" s="15"/>
      <c r="F25" s="2"/>
      <c r="G25" s="58"/>
      <c r="H25" s="58"/>
      <c r="I25" s="58"/>
      <c r="J25" s="58"/>
      <c r="K25" s="58"/>
      <c r="L25" s="58"/>
      <c r="M25" s="58"/>
    </row>
    <row r="26" spans="1:13" s="5" customFormat="1">
      <c r="A26" s="52">
        <v>2015</v>
      </c>
      <c r="B26" s="52" t="s">
        <v>58</v>
      </c>
      <c r="C26" s="14">
        <v>156318</v>
      </c>
      <c r="D26" s="14">
        <v>8682</v>
      </c>
      <c r="E26" s="15"/>
      <c r="F26" s="2"/>
      <c r="G26" s="58"/>
      <c r="H26" s="58"/>
      <c r="I26" s="58"/>
      <c r="J26" s="58"/>
      <c r="K26" s="58"/>
      <c r="L26" s="58"/>
      <c r="M26" s="58"/>
    </row>
    <row r="27" spans="1:13" s="5" customFormat="1">
      <c r="A27" s="52">
        <v>2015</v>
      </c>
      <c r="B27" s="52" t="s">
        <v>59</v>
      </c>
      <c r="C27" s="14">
        <v>156554</v>
      </c>
      <c r="D27" s="14">
        <v>7966</v>
      </c>
      <c r="E27" s="15"/>
      <c r="F27" s="2"/>
      <c r="G27" s="58"/>
      <c r="H27" s="58"/>
      <c r="I27" s="58"/>
      <c r="J27" s="58"/>
      <c r="K27" s="58"/>
      <c r="L27" s="58"/>
      <c r="M27" s="58"/>
    </row>
    <row r="28" spans="1:13" s="5" customFormat="1">
      <c r="A28" s="52">
        <v>2015</v>
      </c>
      <c r="B28" s="52" t="s">
        <v>60</v>
      </c>
      <c r="C28" s="14">
        <v>157719</v>
      </c>
      <c r="D28" s="14">
        <v>8370</v>
      </c>
      <c r="E28" s="15"/>
      <c r="F28" s="2"/>
      <c r="G28" s="58"/>
      <c r="H28" s="58"/>
      <c r="I28" s="58"/>
      <c r="J28" s="58"/>
      <c r="K28" s="58"/>
      <c r="L28" s="58"/>
      <c r="M28" s="58"/>
    </row>
    <row r="29" spans="1:13" s="5" customFormat="1">
      <c r="A29" s="52">
        <v>2015</v>
      </c>
      <c r="B29" s="52" t="s">
        <v>61</v>
      </c>
      <c r="C29" s="14">
        <v>158283</v>
      </c>
      <c r="D29" s="14">
        <v>8638</v>
      </c>
      <c r="E29" s="15"/>
      <c r="F29" s="2"/>
      <c r="G29" s="58"/>
      <c r="H29" s="58"/>
      <c r="I29" s="58"/>
      <c r="J29" s="58"/>
      <c r="K29" s="58"/>
      <c r="L29" s="58"/>
      <c r="M29" s="58"/>
    </row>
    <row r="30" spans="1:13" s="5" customFormat="1">
      <c r="A30" s="52">
        <v>2015</v>
      </c>
      <c r="B30" s="52" t="s">
        <v>62</v>
      </c>
      <c r="C30" s="14">
        <v>158527</v>
      </c>
      <c r="D30" s="14">
        <v>8805</v>
      </c>
      <c r="E30" s="15"/>
      <c r="F30" s="2"/>
      <c r="G30" s="58"/>
      <c r="H30" s="58"/>
      <c r="I30" s="58"/>
      <c r="J30" s="58"/>
      <c r="K30" s="58"/>
      <c r="L30" s="58"/>
      <c r="M30" s="58"/>
    </row>
    <row r="31" spans="1:13" s="5" customFormat="1">
      <c r="A31" s="52">
        <v>2015</v>
      </c>
      <c r="B31" s="52" t="s">
        <v>63</v>
      </c>
      <c r="C31" s="14">
        <v>157390</v>
      </c>
      <c r="D31" s="14">
        <v>8162</v>
      </c>
      <c r="E31" s="15"/>
      <c r="F31" s="2"/>
      <c r="G31" s="58"/>
      <c r="H31" s="58"/>
      <c r="I31" s="58"/>
      <c r="J31" s="58"/>
      <c r="K31" s="58"/>
      <c r="L31" s="58"/>
      <c r="M31" s="58"/>
    </row>
    <row r="32" spans="1:13" s="5" customFormat="1">
      <c r="A32" s="52">
        <v>2015</v>
      </c>
      <c r="B32" s="52" t="s">
        <v>64</v>
      </c>
      <c r="C32" s="14">
        <v>156607</v>
      </c>
      <c r="D32" s="14">
        <v>7628</v>
      </c>
      <c r="E32" s="15"/>
      <c r="F32" s="2"/>
      <c r="G32" s="58"/>
      <c r="H32" s="58"/>
      <c r="I32" s="58"/>
      <c r="J32" s="58"/>
      <c r="K32" s="58"/>
      <c r="L32" s="58"/>
      <c r="M32" s="58"/>
    </row>
    <row r="33" spans="1:17" s="5" customFormat="1">
      <c r="A33" s="52">
        <v>2015</v>
      </c>
      <c r="B33" s="52" t="s">
        <v>65</v>
      </c>
      <c r="C33" s="14">
        <v>157313</v>
      </c>
      <c r="D33" s="14">
        <v>7597</v>
      </c>
      <c r="E33" s="15"/>
      <c r="F33" s="2"/>
      <c r="G33" s="58"/>
      <c r="H33" s="58"/>
      <c r="I33" s="58"/>
      <c r="J33" s="58"/>
      <c r="K33" s="58"/>
      <c r="L33" s="58"/>
      <c r="M33" s="58"/>
    </row>
    <row r="34" spans="1:17" s="5" customFormat="1">
      <c r="A34" s="52">
        <v>2015</v>
      </c>
      <c r="B34" s="52" t="s">
        <v>66</v>
      </c>
      <c r="C34" s="14">
        <v>157340</v>
      </c>
      <c r="D34" s="14">
        <v>7573</v>
      </c>
      <c r="E34" s="15"/>
      <c r="F34" s="2"/>
      <c r="G34" s="58"/>
      <c r="H34" s="58"/>
      <c r="I34" s="58"/>
      <c r="J34" s="58"/>
      <c r="K34" s="58"/>
      <c r="L34" s="58"/>
      <c r="M34" s="58"/>
    </row>
    <row r="35" spans="1:17" s="5" customFormat="1">
      <c r="A35" s="52">
        <v>2015</v>
      </c>
      <c r="B35" s="52" t="s">
        <v>67</v>
      </c>
      <c r="C35" s="14">
        <v>157245</v>
      </c>
      <c r="D35" s="14">
        <v>7542</v>
      </c>
      <c r="E35" s="15"/>
      <c r="F35" s="2"/>
      <c r="G35" s="58"/>
      <c r="H35" s="58"/>
      <c r="I35" s="58"/>
      <c r="J35" s="58"/>
      <c r="K35" s="58"/>
      <c r="L35" s="58"/>
      <c r="M35" s="58"/>
    </row>
    <row r="36" spans="1:17" s="5" customFormat="1">
      <c r="A36" s="52">
        <v>2016</v>
      </c>
      <c r="B36" s="52" t="s">
        <v>56</v>
      </c>
      <c r="C36" s="14">
        <v>157347</v>
      </c>
      <c r="D36" s="14">
        <v>8309</v>
      </c>
      <c r="E36" s="15"/>
      <c r="F36" s="2"/>
      <c r="G36" s="58"/>
      <c r="H36" s="58"/>
      <c r="I36" s="58"/>
      <c r="J36" s="58"/>
      <c r="K36" s="58"/>
      <c r="L36" s="58"/>
      <c r="M36" s="58"/>
    </row>
    <row r="37" spans="1:17" s="5" customFormat="1">
      <c r="A37" s="52">
        <v>2016</v>
      </c>
      <c r="B37" s="52" t="s">
        <v>57</v>
      </c>
      <c r="C37" s="14">
        <v>158279</v>
      </c>
      <c r="D37" s="14">
        <v>8219</v>
      </c>
      <c r="E37" s="15"/>
      <c r="F37" s="2"/>
      <c r="G37" s="58"/>
      <c r="H37" s="58"/>
      <c r="I37" s="58"/>
      <c r="J37" s="58"/>
      <c r="K37" s="58"/>
      <c r="L37" s="58"/>
      <c r="M37" s="58"/>
    </row>
    <row r="38" spans="1:17" s="5" customFormat="1">
      <c r="A38" s="52">
        <v>2016</v>
      </c>
      <c r="B38" s="52" t="s">
        <v>58</v>
      </c>
      <c r="C38" s="14">
        <v>158854</v>
      </c>
      <c r="D38" s="14">
        <v>8116</v>
      </c>
      <c r="E38" s="15"/>
      <c r="F38" s="2"/>
      <c r="G38" s="58"/>
      <c r="H38" s="58"/>
      <c r="I38" s="58"/>
      <c r="J38" s="58"/>
      <c r="K38" s="58"/>
      <c r="L38" s="58"/>
      <c r="M38" s="58"/>
    </row>
    <row r="39" spans="1:17">
      <c r="A39" s="52">
        <v>2016</v>
      </c>
      <c r="B39" s="52" t="s">
        <v>59</v>
      </c>
      <c r="C39" s="14">
        <v>158488</v>
      </c>
      <c r="D39" s="14">
        <v>7413</v>
      </c>
      <c r="E39" s="15"/>
      <c r="G39" s="21"/>
      <c r="H39" s="21"/>
      <c r="I39" s="21"/>
      <c r="J39" s="22"/>
      <c r="N39" s="23"/>
      <c r="O39" s="24"/>
      <c r="P39" s="24"/>
      <c r="Q39" s="24"/>
    </row>
    <row r="40" spans="1:17">
      <c r="A40" s="52">
        <v>2016</v>
      </c>
      <c r="B40" s="52" t="s">
        <v>60</v>
      </c>
      <c r="C40" s="14">
        <v>158800</v>
      </c>
      <c r="D40" s="14">
        <v>7207</v>
      </c>
      <c r="E40" s="15"/>
      <c r="G40" s="21"/>
      <c r="H40" s="21"/>
      <c r="I40" s="21"/>
      <c r="J40" s="22"/>
      <c r="N40" s="23"/>
      <c r="O40" s="24"/>
      <c r="P40" s="24"/>
      <c r="Q40" s="24"/>
    </row>
    <row r="41" spans="1:17">
      <c r="A41" s="52">
        <v>2016</v>
      </c>
      <c r="B41" s="52" t="s">
        <v>61</v>
      </c>
      <c r="C41" s="14">
        <v>160135</v>
      </c>
      <c r="D41" s="14">
        <v>8144</v>
      </c>
      <c r="E41" s="15"/>
      <c r="G41" s="21"/>
      <c r="H41" s="21"/>
      <c r="I41" s="21"/>
      <c r="J41" s="22"/>
      <c r="N41" s="23"/>
      <c r="O41" s="24"/>
      <c r="P41" s="24"/>
      <c r="Q41" s="24"/>
    </row>
    <row r="42" spans="1:17">
      <c r="A42" s="52">
        <v>2016</v>
      </c>
      <c r="B42" s="52" t="s">
        <v>62</v>
      </c>
      <c r="C42" s="14">
        <v>160705</v>
      </c>
      <c r="D42" s="14">
        <v>8267</v>
      </c>
      <c r="E42" s="15"/>
      <c r="G42" s="21"/>
      <c r="H42" s="21"/>
      <c r="I42" s="21"/>
      <c r="J42" s="22"/>
      <c r="N42" s="23"/>
      <c r="O42" s="24"/>
      <c r="P42" s="24"/>
      <c r="Q42" s="24"/>
    </row>
    <row r="43" spans="1:17">
      <c r="A43" s="52">
        <v>2016</v>
      </c>
      <c r="B43" s="52" t="s">
        <v>63</v>
      </c>
      <c r="C43" s="14">
        <v>159800</v>
      </c>
      <c r="D43" s="14">
        <v>7996</v>
      </c>
      <c r="E43" s="15"/>
      <c r="G43" s="21"/>
      <c r="H43" s="21"/>
      <c r="I43" s="21"/>
      <c r="J43" s="22"/>
      <c r="N43" s="23"/>
      <c r="O43" s="24"/>
      <c r="P43" s="24"/>
      <c r="Q43" s="24"/>
    </row>
    <row r="44" spans="1:17">
      <c r="A44" s="52">
        <v>2016</v>
      </c>
      <c r="B44" s="52" t="s">
        <v>64</v>
      </c>
      <c r="C44" s="14">
        <v>159636</v>
      </c>
      <c r="D44" s="14">
        <v>7658</v>
      </c>
      <c r="E44" s="15"/>
      <c r="G44" s="21"/>
      <c r="H44" s="21"/>
      <c r="I44" s="21"/>
      <c r="J44" s="22"/>
      <c r="N44" s="23"/>
      <c r="O44" s="24"/>
      <c r="P44" s="24"/>
      <c r="Q44" s="24"/>
    </row>
    <row r="45" spans="1:17">
      <c r="A45" s="52">
        <v>2016</v>
      </c>
      <c r="B45" s="52" t="s">
        <v>65</v>
      </c>
      <c r="C45" s="14">
        <v>159783</v>
      </c>
      <c r="D45" s="14">
        <v>7447</v>
      </c>
      <c r="E45" s="15"/>
      <c r="G45" s="21"/>
      <c r="H45" s="21"/>
      <c r="I45" s="21"/>
      <c r="J45" s="22"/>
      <c r="N45" s="23"/>
      <c r="O45" s="24"/>
      <c r="P45" s="24"/>
      <c r="Q45" s="24"/>
    </row>
    <row r="46" spans="1:17">
      <c r="A46" s="21"/>
      <c r="B46" s="21"/>
      <c r="C46" s="21"/>
      <c r="D46" s="22"/>
      <c r="G46" s="21"/>
      <c r="H46" s="21"/>
      <c r="I46" s="21"/>
      <c r="J46" s="22"/>
      <c r="N46" s="23"/>
      <c r="O46" s="24"/>
      <c r="P46" s="24"/>
      <c r="Q46" s="24"/>
    </row>
    <row r="47" spans="1:17">
      <c r="A47" s="21"/>
      <c r="B47" s="21"/>
      <c r="C47" s="21"/>
      <c r="D47" s="22"/>
      <c r="G47" s="21"/>
      <c r="H47" s="21"/>
      <c r="I47" s="21"/>
      <c r="J47" s="22"/>
      <c r="N47" s="23"/>
      <c r="O47" s="24"/>
      <c r="P47" s="24"/>
      <c r="Q47" s="24"/>
    </row>
  </sheetData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topLeftCell="A3" zoomScaleNormal="100" workbookViewId="0">
      <selection activeCell="A11" sqref="A11"/>
    </sheetView>
  </sheetViews>
  <sheetFormatPr defaultColWidth="8.85546875" defaultRowHeight="14.45"/>
  <cols>
    <col min="1" max="1" width="23.28515625" style="27" customWidth="1"/>
    <col min="2" max="2" width="12" style="27" customWidth="1"/>
    <col min="3" max="3" width="14" style="27" customWidth="1"/>
    <col min="4" max="4" width="15" style="27" customWidth="1"/>
    <col min="5" max="5" width="8.85546875" style="27"/>
    <col min="6" max="6" width="8.140625" style="27" customWidth="1"/>
    <col min="7" max="11" width="15.5703125" style="64" customWidth="1"/>
    <col min="12" max="12" width="8.85546875" style="64"/>
    <col min="13" max="16384" width="8.85546875" style="27"/>
  </cols>
  <sheetData>
    <row r="1" spans="1:11" ht="15.6">
      <c r="A1" s="86" t="s">
        <v>68</v>
      </c>
      <c r="B1" s="88"/>
      <c r="C1" s="88"/>
      <c r="D1" s="88"/>
    </row>
    <row r="2" spans="1:11" ht="15.6">
      <c r="A2" s="86" t="s">
        <v>32</v>
      </c>
      <c r="B2" s="88"/>
      <c r="C2" s="88"/>
      <c r="D2" s="88"/>
    </row>
    <row r="3" spans="1:11">
      <c r="A3" s="88"/>
      <c r="B3" s="88"/>
      <c r="C3" s="88"/>
      <c r="D3" s="88"/>
    </row>
    <row r="4" spans="1:11" ht="15" customHeight="1">
      <c r="A4" s="51" t="s">
        <v>33</v>
      </c>
      <c r="B4" s="87" t="s">
        <v>69</v>
      </c>
      <c r="C4" s="88"/>
      <c r="D4" s="88"/>
      <c r="E4" s="88"/>
    </row>
    <row r="5" spans="1:11" ht="14.45" customHeight="1">
      <c r="A5" s="51" t="s">
        <v>35</v>
      </c>
      <c r="B5" s="77"/>
      <c r="C5" s="77"/>
      <c r="D5" s="77"/>
      <c r="E5" s="77"/>
    </row>
    <row r="6" spans="1:11" ht="15" customHeight="1">
      <c r="A6" s="51" t="s">
        <v>70</v>
      </c>
      <c r="B6" s="78" t="s">
        <v>26</v>
      </c>
      <c r="C6" s="77"/>
      <c r="D6" s="77"/>
      <c r="E6" s="77"/>
    </row>
    <row r="7" spans="1:11" ht="15" customHeight="1">
      <c r="A7" s="51" t="s">
        <v>71</v>
      </c>
      <c r="B7" s="78" t="s">
        <v>72</v>
      </c>
      <c r="C7" s="77"/>
      <c r="D7" s="77"/>
      <c r="E7" s="77"/>
    </row>
    <row r="8" spans="1:11" ht="15" customHeight="1">
      <c r="A8" s="51" t="s">
        <v>73</v>
      </c>
      <c r="B8" s="78" t="s">
        <v>26</v>
      </c>
      <c r="C8" s="77"/>
      <c r="D8" s="77"/>
      <c r="E8" s="77"/>
    </row>
    <row r="9" spans="1:11">
      <c r="A9" s="51" t="s">
        <v>44</v>
      </c>
      <c r="B9" s="52" t="s">
        <v>45</v>
      </c>
      <c r="C9" s="77"/>
      <c r="D9" s="77"/>
      <c r="E9" s="77"/>
      <c r="H9" s="65"/>
      <c r="I9" s="65"/>
      <c r="K9" s="65"/>
    </row>
    <row r="10" spans="1:11">
      <c r="A10" s="50"/>
      <c r="G10" s="66" t="s">
        <v>74</v>
      </c>
      <c r="H10" s="67"/>
      <c r="I10" s="68"/>
      <c r="K10" s="68"/>
    </row>
    <row r="11" spans="1:11" ht="30.6" customHeight="1" thickBot="1">
      <c r="A11" s="13" t="s">
        <v>47</v>
      </c>
      <c r="B11" s="13" t="s">
        <v>75</v>
      </c>
      <c r="C11" s="28" t="s">
        <v>20</v>
      </c>
      <c r="D11" s="28" t="s">
        <v>76</v>
      </c>
      <c r="G11" s="29" t="s">
        <v>51</v>
      </c>
      <c r="H11" s="29" t="s">
        <v>52</v>
      </c>
      <c r="I11" s="29" t="s">
        <v>20</v>
      </c>
      <c r="J11" s="29" t="s">
        <v>50</v>
      </c>
      <c r="K11" s="29" t="s">
        <v>77</v>
      </c>
    </row>
    <row r="12" spans="1:11" ht="15" thickTop="1">
      <c r="A12" s="30">
        <v>2014</v>
      </c>
      <c r="B12" s="30" t="s">
        <v>56</v>
      </c>
      <c r="C12" s="14">
        <v>2076439</v>
      </c>
      <c r="D12" s="14">
        <v>118964</v>
      </c>
      <c r="G12" s="69">
        <v>41640</v>
      </c>
      <c r="H12" s="69">
        <v>42339</v>
      </c>
      <c r="I12" s="70">
        <f>SUM(C12:C35)</f>
        <v>51803183</v>
      </c>
      <c r="J12" s="70">
        <f>SUM(D12:D35)</f>
        <v>3278840</v>
      </c>
      <c r="K12" s="71">
        <f>ROUND(TRUNC((J12/I12),4)*100,1)</f>
        <v>6.3</v>
      </c>
    </row>
    <row r="13" spans="1:11">
      <c r="A13" s="30">
        <v>2014</v>
      </c>
      <c r="B13" s="30" t="s">
        <v>57</v>
      </c>
      <c r="C13" s="14">
        <v>2084757</v>
      </c>
      <c r="D13" s="14">
        <v>109567</v>
      </c>
      <c r="G13" s="69">
        <v>41671</v>
      </c>
      <c r="H13" s="69">
        <v>42370</v>
      </c>
      <c r="I13" s="70">
        <f>SUM(C13:C36)</f>
        <v>51849109</v>
      </c>
      <c r="J13" s="70">
        <f>SUM(D13:D36)</f>
        <v>3293548</v>
      </c>
      <c r="K13" s="71">
        <f t="shared" ref="K13:K20" si="0">ROUND(TRUNC((J13/I13),4)*100,1)</f>
        <v>6.4</v>
      </c>
    </row>
    <row r="14" spans="1:11">
      <c r="A14" s="30">
        <v>2014</v>
      </c>
      <c r="B14" s="30" t="s">
        <v>58</v>
      </c>
      <c r="C14" s="14">
        <v>2114798</v>
      </c>
      <c r="D14" s="14">
        <v>118332</v>
      </c>
      <c r="G14" s="69">
        <v>41699</v>
      </c>
      <c r="H14" s="69">
        <v>42401</v>
      </c>
      <c r="I14" s="70">
        <f t="shared" ref="I14:J14" si="1">SUM(C14:C37)</f>
        <v>51893382</v>
      </c>
      <c r="J14" s="70">
        <f t="shared" si="1"/>
        <v>3306465</v>
      </c>
      <c r="K14" s="71">
        <f t="shared" si="0"/>
        <v>6.4</v>
      </c>
    </row>
    <row r="15" spans="1:11">
      <c r="A15" s="30">
        <v>2014</v>
      </c>
      <c r="B15" s="30" t="s">
        <v>59</v>
      </c>
      <c r="C15" s="14">
        <v>2119401</v>
      </c>
      <c r="D15" s="14">
        <v>108798</v>
      </c>
      <c r="G15" s="69">
        <v>41730</v>
      </c>
      <c r="H15" s="69">
        <v>42430</v>
      </c>
      <c r="I15" s="70">
        <f t="shared" ref="I15:J21" si="2">SUM(C15:C38)</f>
        <v>51934189</v>
      </c>
      <c r="J15" s="70">
        <f t="shared" si="2"/>
        <v>3320456</v>
      </c>
      <c r="K15" s="71">
        <f t="shared" si="0"/>
        <v>6.4</v>
      </c>
    </row>
    <row r="16" spans="1:11">
      <c r="A16" s="30">
        <v>2014</v>
      </c>
      <c r="B16" s="30" t="s">
        <v>60</v>
      </c>
      <c r="C16" s="14">
        <v>2143736</v>
      </c>
      <c r="D16" s="14">
        <v>130135</v>
      </c>
      <c r="G16" s="69">
        <v>41760</v>
      </c>
      <c r="H16" s="69">
        <v>42461</v>
      </c>
      <c r="I16" s="70">
        <f t="shared" si="2"/>
        <v>51964377</v>
      </c>
      <c r="J16" s="70">
        <f t="shared" si="2"/>
        <v>3336805</v>
      </c>
      <c r="K16" s="71">
        <f t="shared" si="0"/>
        <v>6.4</v>
      </c>
    </row>
    <row r="17" spans="1:11">
      <c r="A17" s="30">
        <v>2014</v>
      </c>
      <c r="B17" s="30" t="s">
        <v>61</v>
      </c>
      <c r="C17" s="14">
        <v>2184204</v>
      </c>
      <c r="D17" s="14">
        <v>153026</v>
      </c>
      <c r="G17" s="69">
        <v>41791</v>
      </c>
      <c r="H17" s="69">
        <v>42491</v>
      </c>
      <c r="I17" s="70">
        <f t="shared" si="2"/>
        <v>51975094</v>
      </c>
      <c r="J17" s="70">
        <f t="shared" si="2"/>
        <v>3338389</v>
      </c>
      <c r="K17" s="71">
        <f t="shared" si="0"/>
        <v>6.4</v>
      </c>
    </row>
    <row r="18" spans="1:11">
      <c r="A18" s="30">
        <v>2014</v>
      </c>
      <c r="B18" s="30" t="s">
        <v>62</v>
      </c>
      <c r="C18" s="14">
        <v>2202065</v>
      </c>
      <c r="D18" s="14">
        <v>159142</v>
      </c>
      <c r="G18" s="69">
        <v>41821</v>
      </c>
      <c r="H18" s="69">
        <v>42522</v>
      </c>
      <c r="I18" s="70">
        <f t="shared" si="2"/>
        <v>51978346</v>
      </c>
      <c r="J18" s="70">
        <f t="shared" si="2"/>
        <v>3338392</v>
      </c>
      <c r="K18" s="71">
        <f t="shared" si="0"/>
        <v>6.4</v>
      </c>
    </row>
    <row r="19" spans="1:11">
      <c r="A19" s="30">
        <v>2014</v>
      </c>
      <c r="B19" s="30" t="s">
        <v>63</v>
      </c>
      <c r="C19" s="14">
        <v>2188535</v>
      </c>
      <c r="D19" s="14">
        <v>162894</v>
      </c>
      <c r="G19" s="69">
        <v>41852</v>
      </c>
      <c r="H19" s="69">
        <v>42552</v>
      </c>
      <c r="I19" s="70">
        <f t="shared" si="2"/>
        <v>51960397</v>
      </c>
      <c r="J19" s="70">
        <f t="shared" si="2"/>
        <v>3329377</v>
      </c>
      <c r="K19" s="71">
        <f t="shared" si="0"/>
        <v>6.4</v>
      </c>
    </row>
    <row r="20" spans="1:11">
      <c r="A20" s="30">
        <v>2014</v>
      </c>
      <c r="B20" s="30" t="s">
        <v>64</v>
      </c>
      <c r="C20" s="14">
        <v>2184503</v>
      </c>
      <c r="D20" s="14">
        <v>153734</v>
      </c>
      <c r="G20" s="69">
        <v>41883</v>
      </c>
      <c r="H20" s="69">
        <v>42583</v>
      </c>
      <c r="I20" s="70">
        <f>SUM(C20:C43)</f>
        <v>51907747</v>
      </c>
      <c r="J20" s="70">
        <f>SUM(D20:D43)</f>
        <v>3309918</v>
      </c>
      <c r="K20" s="71">
        <f t="shared" si="0"/>
        <v>6.4</v>
      </c>
    </row>
    <row r="21" spans="1:11">
      <c r="A21" s="30">
        <v>2014</v>
      </c>
      <c r="B21" s="30" t="s">
        <v>65</v>
      </c>
      <c r="C21" s="14">
        <v>2206292</v>
      </c>
      <c r="D21" s="14">
        <v>152855</v>
      </c>
      <c r="G21" s="69">
        <v>41913</v>
      </c>
      <c r="H21" s="69">
        <v>42614</v>
      </c>
      <c r="I21" s="70">
        <f t="shared" si="2"/>
        <v>51849459</v>
      </c>
      <c r="J21" s="70">
        <f t="shared" si="2"/>
        <v>3299655</v>
      </c>
      <c r="K21" s="71">
        <f>ROUND(TRUNC((J21/I21),4)*100,1)</f>
        <v>6.4</v>
      </c>
    </row>
    <row r="22" spans="1:11">
      <c r="A22" s="30">
        <v>2014</v>
      </c>
      <c r="B22" s="30" t="s">
        <v>66</v>
      </c>
      <c r="C22" s="14">
        <v>2200965</v>
      </c>
      <c r="D22" s="14">
        <v>149746</v>
      </c>
      <c r="G22" s="72"/>
      <c r="H22" s="72"/>
      <c r="I22" s="73"/>
      <c r="J22" s="73"/>
    </row>
    <row r="23" spans="1:11">
      <c r="A23" s="30">
        <v>2014</v>
      </c>
      <c r="B23" s="30" t="s">
        <v>67</v>
      </c>
      <c r="C23" s="14">
        <v>2175148</v>
      </c>
      <c r="D23" s="14">
        <v>140532</v>
      </c>
      <c r="H23" s="69"/>
    </row>
    <row r="24" spans="1:11">
      <c r="A24" s="30">
        <v>2015</v>
      </c>
      <c r="B24" s="30" t="s">
        <v>56</v>
      </c>
      <c r="C24" s="14">
        <v>2163382</v>
      </c>
      <c r="D24" s="14">
        <v>158179</v>
      </c>
      <c r="H24" s="69"/>
    </row>
    <row r="25" spans="1:11">
      <c r="A25" s="30">
        <v>2015</v>
      </c>
      <c r="B25" s="30" t="s">
        <v>57</v>
      </c>
      <c r="C25" s="14">
        <v>2156317</v>
      </c>
      <c r="D25" s="14">
        <v>139552</v>
      </c>
      <c r="H25" s="69"/>
    </row>
    <row r="26" spans="1:11">
      <c r="A26" s="30">
        <v>2015</v>
      </c>
      <c r="B26" s="30" t="s">
        <v>58</v>
      </c>
      <c r="C26" s="14">
        <v>2166163</v>
      </c>
      <c r="D26" s="14">
        <v>139234</v>
      </c>
    </row>
    <row r="27" spans="1:11">
      <c r="A27" s="30">
        <v>2015</v>
      </c>
      <c r="B27" s="30" t="s">
        <v>59</v>
      </c>
      <c r="C27" s="14">
        <v>2172166</v>
      </c>
      <c r="D27" s="14">
        <v>131433</v>
      </c>
    </row>
    <row r="28" spans="1:11">
      <c r="A28" s="30">
        <v>2015</v>
      </c>
      <c r="B28" s="30" t="s">
        <v>60</v>
      </c>
      <c r="C28" s="14">
        <v>2179116</v>
      </c>
      <c r="D28" s="14">
        <v>140130</v>
      </c>
    </row>
    <row r="29" spans="1:11">
      <c r="A29" s="30">
        <v>2015</v>
      </c>
      <c r="B29" s="30" t="s">
        <v>61</v>
      </c>
      <c r="C29" s="14">
        <v>2196583</v>
      </c>
      <c r="D29" s="14">
        <v>152481</v>
      </c>
    </row>
    <row r="30" spans="1:11">
      <c r="A30" s="30">
        <v>2015</v>
      </c>
      <c r="B30" s="30" t="s">
        <v>62</v>
      </c>
      <c r="C30" s="14">
        <v>2191112</v>
      </c>
      <c r="D30" s="14">
        <v>144599</v>
      </c>
    </row>
    <row r="31" spans="1:11">
      <c r="A31" s="30">
        <v>2015</v>
      </c>
      <c r="B31" s="30" t="s">
        <v>63</v>
      </c>
      <c r="C31" s="14">
        <v>2157077</v>
      </c>
      <c r="D31" s="14">
        <v>137586</v>
      </c>
    </row>
    <row r="32" spans="1:11">
      <c r="A32" s="30">
        <v>2015</v>
      </c>
      <c r="B32" s="30" t="s">
        <v>64</v>
      </c>
      <c r="C32" s="14">
        <v>2140415</v>
      </c>
      <c r="D32" s="14">
        <v>129006</v>
      </c>
    </row>
    <row r="33" spans="1:13">
      <c r="A33" s="30">
        <v>2015</v>
      </c>
      <c r="B33" s="30" t="s">
        <v>65</v>
      </c>
      <c r="C33" s="14">
        <v>2150874</v>
      </c>
      <c r="D33" s="14">
        <v>126997</v>
      </c>
    </row>
    <row r="34" spans="1:13" ht="19.899999999999999" customHeight="1">
      <c r="A34" s="30">
        <v>2015</v>
      </c>
      <c r="B34" s="30" t="s">
        <v>66</v>
      </c>
      <c r="C34" s="14">
        <v>2136802</v>
      </c>
      <c r="D34" s="14">
        <v>115730</v>
      </c>
    </row>
    <row r="35" spans="1:13">
      <c r="A35" s="30">
        <v>2015</v>
      </c>
      <c r="B35" s="30" t="s">
        <v>67</v>
      </c>
      <c r="C35" s="14">
        <v>2112333</v>
      </c>
      <c r="D35" s="14">
        <v>106188</v>
      </c>
    </row>
    <row r="36" spans="1:13">
      <c r="A36" s="30">
        <v>2016</v>
      </c>
      <c r="B36" s="30" t="s">
        <v>56</v>
      </c>
      <c r="C36" s="14">
        <v>2122365</v>
      </c>
      <c r="D36" s="14">
        <v>133672</v>
      </c>
    </row>
    <row r="37" spans="1:13">
      <c r="A37" s="30">
        <v>2016</v>
      </c>
      <c r="B37" s="30" t="s">
        <v>57</v>
      </c>
      <c r="C37" s="14">
        <v>2129030</v>
      </c>
      <c r="D37" s="14">
        <v>122484</v>
      </c>
    </row>
    <row r="38" spans="1:13">
      <c r="A38" s="30">
        <v>2016</v>
      </c>
      <c r="B38" s="30" t="s">
        <v>58</v>
      </c>
      <c r="C38" s="14">
        <v>2155605</v>
      </c>
      <c r="D38" s="14">
        <v>132323</v>
      </c>
    </row>
    <row r="39" spans="1:13">
      <c r="A39" s="30">
        <v>2016</v>
      </c>
      <c r="B39" s="30" t="s">
        <v>59</v>
      </c>
      <c r="C39" s="14">
        <v>2149589</v>
      </c>
      <c r="D39" s="14">
        <v>125147</v>
      </c>
    </row>
    <row r="40" spans="1:13">
      <c r="A40" s="30">
        <v>2016</v>
      </c>
      <c r="B40" s="30" t="s">
        <v>60</v>
      </c>
      <c r="C40" s="14">
        <v>2154453</v>
      </c>
      <c r="D40" s="14">
        <v>131719</v>
      </c>
    </row>
    <row r="41" spans="1:13">
      <c r="A41" s="30">
        <v>2016</v>
      </c>
      <c r="B41" s="30" t="s">
        <v>61</v>
      </c>
      <c r="C41" s="14">
        <v>2187456</v>
      </c>
      <c r="D41" s="14">
        <v>153029</v>
      </c>
    </row>
    <row r="42" spans="1:13">
      <c r="A42" s="30">
        <v>2016</v>
      </c>
      <c r="B42" s="30" t="s">
        <v>62</v>
      </c>
      <c r="C42" s="14">
        <v>2184116</v>
      </c>
      <c r="D42" s="14">
        <v>150127</v>
      </c>
    </row>
    <row r="43" spans="1:13">
      <c r="A43" s="30">
        <v>2016</v>
      </c>
      <c r="B43" s="30" t="s">
        <v>63</v>
      </c>
      <c r="C43" s="14">
        <v>2135885</v>
      </c>
      <c r="D43" s="14">
        <v>143435</v>
      </c>
    </row>
    <row r="44" spans="1:13">
      <c r="A44" s="30">
        <v>2016</v>
      </c>
      <c r="B44" s="30" t="s">
        <v>64</v>
      </c>
      <c r="C44" s="14">
        <v>2126215</v>
      </c>
      <c r="D44" s="14">
        <v>143471</v>
      </c>
    </row>
    <row r="47" spans="1:13">
      <c r="J47" s="74"/>
      <c r="K47" s="65"/>
      <c r="L47" s="65"/>
      <c r="M47" s="5"/>
    </row>
    <row r="48" spans="1:13">
      <c r="J48" s="68"/>
      <c r="K48" s="65"/>
      <c r="L48" s="65"/>
      <c r="M48" s="5"/>
    </row>
  </sheetData>
  <mergeCells count="4">
    <mergeCell ref="A1:D1"/>
    <mergeCell ref="A2:D2"/>
    <mergeCell ref="A3:D3"/>
    <mergeCell ref="B4:E4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May 10, 2016 (06:05:33 PM)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Adiaba, Lisa Marie - FNS</cp:lastModifiedBy>
  <cp:revision/>
  <dcterms:created xsi:type="dcterms:W3CDTF">2006-09-16T00:00:00Z</dcterms:created>
  <dcterms:modified xsi:type="dcterms:W3CDTF">2023-06-29T19:57:04Z</dcterms:modified>
  <cp:category/>
  <cp:contentStatus/>
</cp:coreProperties>
</file>